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'2019'!$A$1:$J$63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4" i="1" l="1"/>
  <c r="I54" i="1" s="1"/>
  <c r="F52" i="1"/>
  <c r="H52" i="1" s="1"/>
  <c r="I52" i="1" s="1"/>
  <c r="H51" i="1"/>
  <c r="I51" i="1" s="1"/>
  <c r="I44" i="1"/>
  <c r="E41" i="1"/>
  <c r="F41" i="1" s="1"/>
  <c r="H41" i="1" s="1"/>
  <c r="I41" i="1" s="1"/>
  <c r="E40" i="1"/>
  <c r="F40" i="1" s="1"/>
  <c r="H40" i="1" s="1"/>
  <c r="I40" i="1" s="1"/>
  <c r="I39" i="1"/>
  <c r="F38" i="1"/>
  <c r="H38" i="1" s="1"/>
  <c r="I38" i="1" s="1"/>
  <c r="H37" i="1"/>
  <c r="I37" i="1" s="1"/>
  <c r="H35" i="1"/>
  <c r="I35" i="1" s="1"/>
  <c r="F35" i="1"/>
  <c r="F34" i="1"/>
  <c r="H34" i="1" s="1"/>
  <c r="I34" i="1" s="1"/>
  <c r="F30" i="1"/>
  <c r="H30" i="1" s="1"/>
  <c r="I30" i="1" s="1"/>
  <c r="H29" i="1"/>
  <c r="I29" i="1" s="1"/>
  <c r="F27" i="1"/>
  <c r="H27" i="1" s="1"/>
  <c r="I27" i="1" s="1"/>
  <c r="F26" i="1"/>
  <c r="H26" i="1" s="1"/>
  <c r="I26" i="1" s="1"/>
  <c r="F25" i="1"/>
  <c r="H25" i="1" s="1"/>
  <c r="I25" i="1" s="1"/>
  <c r="G22" i="1"/>
  <c r="E22" i="1"/>
  <c r="F22" i="1" s="1"/>
  <c r="G21" i="1"/>
  <c r="E21" i="1"/>
  <c r="F21" i="1" s="1"/>
  <c r="H22" i="1" l="1"/>
  <c r="I22" i="1" s="1"/>
  <c r="H21" i="1"/>
  <c r="I21" i="1" s="1"/>
  <c r="H53" i="1" l="1"/>
  <c r="I53" i="1" s="1"/>
  <c r="H55" i="1" l="1"/>
  <c r="I55" i="1" s="1"/>
  <c r="H56" i="1" l="1"/>
  <c r="I56" i="1" l="1"/>
  <c r="I57" i="1"/>
</calcChain>
</file>

<file path=xl/sharedStrings.xml><?xml version="1.0" encoding="utf-8"?>
<sst xmlns="http://schemas.openxmlformats.org/spreadsheetml/2006/main" count="103" uniqueCount="92">
  <si>
    <t>Наименование улицы</t>
  </si>
  <si>
    <t>№ дома</t>
  </si>
  <si>
    <t>д.124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</si>
  <si>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</si>
  <si>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</si>
  <si>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</si>
  <si>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</si>
  <si>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</si>
  <si>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</si>
  <si>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</si>
  <si>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</si>
  <si>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</si>
  <si>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</si>
  <si>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124 в пст. Кэмдин</t>
  </si>
  <si>
    <t>№ расценки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</si>
  <si>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</si>
  <si>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</si>
  <si>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</si>
  <si>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</si>
  <si>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</si>
  <si>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</si>
  <si>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</si>
  <si>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</si>
  <si>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</si>
  <si>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</si>
  <si>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</si>
  <si>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</si>
  <si>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</si>
  <si>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</si>
  <si>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</si>
  <si>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</si>
  <si>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</si>
  <si>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кровли асб-цем.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</si>
  <si>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</si>
  <si>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</si>
  <si>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</si>
  <si>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</si>
  <si>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</si>
  <si>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</si>
  <si>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</si>
  <si>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</si>
  <si>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</si>
  <si>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</si>
  <si>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</si>
  <si>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</si>
  <si>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</si>
  <si>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</si>
  <si>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</si>
  <si>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</si>
  <si>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</si>
  <si>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</si>
  <si>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</si>
  <si>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 xml:space="preserve">3 раза в год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</si>
  <si>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</si>
  <si>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</si>
  <si>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</si>
  <si>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</si>
  <si>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1.3 (раздел 3.4.)</t>
  </si>
  <si>
    <t xml:space="preserve">Дератизация </t>
  </si>
  <si>
    <t>ежемесячно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</si>
  <si>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</si>
  <si>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</si>
  <si>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</si>
  <si>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</si>
  <si>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</si>
  <si>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</si>
  <si>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</si>
  <si>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</si>
  <si>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</si>
  <si>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</si>
  <si>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</si>
  <si>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</si>
  <si>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</si>
  <si>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</si>
  <si>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</si>
  <si>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32 мм </t>
  </si>
  <si>
    <t>100 пог.м</t>
  </si>
  <si>
    <t>1 раз в год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</si>
  <si>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</si>
  <si>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</si>
  <si>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</si>
  <si>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</si>
  <si>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</si>
  <si>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</si>
  <si>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</si>
  <si>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 за жилое помещение (руб/м2 в мес.)</t>
  </si>
  <si>
    <t>пст Кэмдин</t>
  </si>
  <si>
    <t>Стоимость на 1 кв. м общей площади (руб. в мес.)</t>
  </si>
  <si>
    <t>Приложение № 17</t>
  </si>
  <si>
    <t>к постановлению администрации</t>
  </si>
  <si>
    <t>муниципального округа "Ухта"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</si>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</sst>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77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center"/>
    </xf>
    <xf numFmtId="0" fontId="1" fillId="0" borderId="0" xfId="0" applyFont="1" applyAlignment="1" applyProtection="1"/>
    <xf numFmtId="0" fontId="2" fillId="0" borderId="0" xfId="0" applyFont="1" applyAlignment="1" applyProtection="1">
      <alignment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164" fontId="2" fillId="0" borderId="0" xfId="0" applyNumberFormat="1" applyFont="1" applyBorder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/>
    <xf numFmtId="2" fontId="2" fillId="0" borderId="1" xfId="0" applyNumberFormat="1" applyFont="1" applyBorder="1" applyAlignment="1" applyProtection="1">
      <alignment horizontal="center"/>
    </xf>
    <xf numFmtId="2" fontId="2" fillId="0" borderId="1" xfId="0" applyNumberFormat="1" applyFont="1" applyBorder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/>
    <xf numFmtId="2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/>
    <xf numFmtId="2" fontId="11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vertical="center" wrapText="1"/>
    </xf>
    <xf numFmtId="2" fontId="12" fillId="0" borderId="1" xfId="0" applyNumberFormat="1" applyFont="1" applyBorder="1" applyAlignment="1" applyProtection="1">
      <alignment horizontal="left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2" fontId="2" fillId="2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" fontId="2" fillId="2" borderId="1" xfId="1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/>
    <xf numFmtId="0" fontId="1" fillId="2" borderId="0" xfId="0" applyFont="1" applyFill="1" applyAlignment="1" applyProtection="1"/>
    <xf numFmtId="0" fontId="2" fillId="2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vertical="center" wrapText="1"/>
    </xf>
    <xf numFmtId="2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2" fontId="14" fillId="2" borderId="1" xfId="0" applyNumberFormat="1" applyFont="1" applyFill="1" applyBorder="1" applyAlignment="1" applyProtection="1">
      <alignment horizontal="left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/>
    </xf>
    <xf numFmtId="2" fontId="1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right" vertical="center" wrapText="1"/>
    </xf>
    <xf numFmtId="164" fontId="4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1"/>
  <sheetViews>
    <sheetView tabSelected="1" view="pageBreakPreview" topLeftCell="A2" zoomScale="85" zoomScaleNormal="90" zoomScalePageLayoutView="85" workbookViewId="0">
      <selection activeCell="A19" sqref="A19"/>
    </sheetView>
  </sheetViews>
  <sheetFormatPr defaultColWidth="9.140625" defaultRowHeight="15.75" customHeight="1" x14ac:dyDescent="0.25"/>
  <cols>
    <col min="1" max="1" width="19.5703125" style="1" bestFit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2" customWidth="1"/>
    <col min="7" max="7" width="15" style="2" customWidth="1"/>
    <col min="8" max="8" width="15.140625" style="2" customWidth="1"/>
    <col min="9" max="9" width="12.140625" style="3" customWidth="1"/>
    <col min="10" max="10" width="14.7109375" style="4" customWidth="1"/>
    <col min="11" max="11" width="9" style="4" customWidth="1"/>
    <col min="12" max="12" width="8" style="4" hidden="1" customWidth="1"/>
    <col min="13" max="13" width="2.42578125" style="4" hidden="1" customWidth="1"/>
    <col min="14" max="14" width="0.140625" style="4" customWidth="1"/>
    <col min="15" max="257" width="9.140625" style="4"/>
  </cols>
  <sheetData>
    <row r="1" spans="1:13" ht="18" customHeight="1" x14ac:dyDescent="0.25">
      <c r="A1" s="5"/>
      <c r="B1" s="6"/>
      <c r="C1" s="60"/>
      <c r="D1" s="60"/>
      <c r="E1" s="60"/>
      <c r="F1" s="60"/>
      <c r="G1" s="60"/>
      <c r="H1" s="66" t="s">
        <v>88</v>
      </c>
      <c r="I1" s="66"/>
      <c r="J1" s="66"/>
      <c r="K1" s="7"/>
      <c r="L1" s="8"/>
      <c r="M1" s="8"/>
    </row>
    <row r="2" spans="1:13" ht="18" customHeight="1" x14ac:dyDescent="0.3">
      <c r="A2" s="5"/>
      <c r="B2" s="6"/>
      <c r="C2" s="61"/>
      <c r="D2" s="61"/>
      <c r="E2" s="61"/>
      <c r="F2" s="61"/>
      <c r="G2" s="61"/>
      <c r="H2" s="74" t="s">
        <v>89</v>
      </c>
      <c r="I2" s="74"/>
      <c r="J2" s="74"/>
      <c r="K2" s="7"/>
      <c r="L2" s="9"/>
      <c r="M2" s="9"/>
    </row>
    <row r="3" spans="1:13" ht="18" customHeight="1" x14ac:dyDescent="0.3">
      <c r="A3" s="5"/>
      <c r="B3" s="6"/>
      <c r="C3" s="62"/>
      <c r="D3" s="62"/>
      <c r="E3" s="62"/>
      <c r="F3" s="62"/>
      <c r="G3" s="62"/>
      <c r="H3" s="75" t="s">
        <v>90</v>
      </c>
      <c r="I3" s="75"/>
      <c r="J3" s="75"/>
      <c r="K3" s="7"/>
      <c r="L3" s="8"/>
      <c r="M3" s="8"/>
    </row>
    <row r="4" spans="1:13" ht="18" customHeight="1" x14ac:dyDescent="0.25">
      <c r="A4" s="5"/>
      <c r="B4" s="6"/>
      <c r="C4" s="63"/>
      <c r="D4" s="63"/>
      <c r="E4" s="63"/>
      <c r="F4" s="63"/>
      <c r="G4" s="63"/>
      <c r="H4" s="76" t="s">
        <v>91</v>
      </c>
      <c r="I4" s="76"/>
      <c r="J4" s="76"/>
      <c r="K4" s="7"/>
      <c r="L4" s="1"/>
      <c r="M4" s="1"/>
    </row>
    <row r="5" spans="1:13" x14ac:dyDescent="0.25">
      <c r="A5" s="10"/>
      <c r="B5" s="6"/>
      <c r="C5" s="7"/>
      <c r="D5" s="7"/>
      <c r="E5" s="7"/>
      <c r="F5" s="7"/>
      <c r="G5" s="7"/>
      <c r="H5" s="7"/>
      <c r="I5" s="7"/>
      <c r="J5" s="7"/>
      <c r="K5" s="7"/>
    </row>
    <row r="6" spans="1:13" ht="15" customHeight="1" x14ac:dyDescent="0.25">
      <c r="A6" s="5"/>
      <c r="B6" s="11" t="s">
        <v>0</v>
      </c>
      <c r="C6" s="70" t="s">
        <v>86</v>
      </c>
      <c r="D6" s="70"/>
      <c r="E6" s="12"/>
      <c r="F6" s="13"/>
      <c r="G6" s="14"/>
      <c r="H6" s="14"/>
    </row>
    <row r="7" spans="1:13" ht="15" customHeight="1" x14ac:dyDescent="0.25">
      <c r="A7" s="5"/>
      <c r="B7" s="11" t="s">
        <v>1</v>
      </c>
      <c r="C7" s="70" t="s">
        <v>2</v>
      </c>
      <c r="D7" s="70"/>
      <c r="E7" s="12"/>
      <c r="F7" s="13"/>
      <c r="G7" s="14"/>
      <c r="H7" s="14"/>
    </row>
    <row r="8" spans="1:13" ht="16.5" customHeight="1" x14ac:dyDescent="0.25">
      <c r="A8" s="5"/>
      <c r="B8" s="11" t="s">
        <v>3</v>
      </c>
      <c r="C8" s="70">
        <v>1972</v>
      </c>
      <c r="D8" s="70"/>
      <c r="E8" s="12"/>
      <c r="F8" s="13"/>
      <c r="G8" s="14"/>
      <c r="H8" s="14"/>
    </row>
    <row r="9" spans="1:13" ht="12.95" customHeight="1" x14ac:dyDescent="0.25">
      <c r="A9" s="5"/>
      <c r="B9" s="11" t="s">
        <v>4</v>
      </c>
      <c r="C9" s="70" t="s">
        <v>5</v>
      </c>
      <c r="D9" s="70"/>
      <c r="E9" s="12"/>
      <c r="F9" s="12"/>
      <c r="G9" s="15"/>
      <c r="H9" s="15"/>
    </row>
    <row r="10" spans="1:13" ht="15" customHeight="1" x14ac:dyDescent="0.25">
      <c r="A10" s="5"/>
      <c r="B10" s="11" t="s">
        <v>6</v>
      </c>
      <c r="C10" s="70">
        <v>1</v>
      </c>
      <c r="D10" s="70"/>
      <c r="E10" s="12"/>
      <c r="F10" s="12" t="s">
        <v>7</v>
      </c>
      <c r="G10" s="15"/>
      <c r="H10" s="15"/>
    </row>
    <row r="11" spans="1:13" ht="15" customHeight="1" x14ac:dyDescent="0.25">
      <c r="A11" s="5"/>
      <c r="B11" s="11" t="s">
        <v>8</v>
      </c>
      <c r="C11" s="70">
        <v>4</v>
      </c>
      <c r="D11" s="70"/>
      <c r="E11" s="12"/>
      <c r="F11" s="12"/>
      <c r="G11" s="15"/>
      <c r="H11" s="15"/>
    </row>
    <row r="12" spans="1:13" ht="14.25" customHeight="1" x14ac:dyDescent="0.25">
      <c r="A12" s="5"/>
      <c r="B12" s="11" t="s">
        <v>9</v>
      </c>
      <c r="C12" s="70">
        <v>4</v>
      </c>
      <c r="D12" s="70"/>
      <c r="E12" s="12"/>
      <c r="F12" s="12"/>
      <c r="G12" s="15"/>
      <c r="H12" s="15"/>
    </row>
    <row r="13" spans="1:13" ht="15.75" customHeight="1" x14ac:dyDescent="0.25">
      <c r="A13" s="5"/>
      <c r="B13" s="11" t="s">
        <v>10</v>
      </c>
      <c r="C13" s="71">
        <v>167.6</v>
      </c>
      <c r="D13" s="71"/>
      <c r="E13" s="12"/>
      <c r="F13" s="12"/>
      <c r="G13" s="15"/>
      <c r="H13" s="15"/>
    </row>
    <row r="14" spans="1:13" ht="15.75" customHeight="1" x14ac:dyDescent="0.25">
      <c r="A14" s="5"/>
      <c r="B14" s="11" t="s">
        <v>11</v>
      </c>
      <c r="C14" s="71">
        <v>167.6</v>
      </c>
      <c r="D14" s="71"/>
      <c r="E14" s="12"/>
      <c r="F14" s="12"/>
      <c r="G14" s="15"/>
      <c r="H14" s="15"/>
    </row>
    <row r="15" spans="1:13" x14ac:dyDescent="0.25">
      <c r="A15" s="5"/>
      <c r="B15" s="6"/>
      <c r="C15" s="14"/>
      <c r="D15" s="14"/>
      <c r="E15" s="12"/>
      <c r="F15" s="12"/>
      <c r="G15" s="15"/>
      <c r="H15" s="15"/>
    </row>
    <row r="16" spans="1:13" ht="22.5" customHeight="1" x14ac:dyDescent="0.25">
      <c r="A16" s="5"/>
      <c r="B16" s="72" t="s">
        <v>12</v>
      </c>
      <c r="C16" s="72"/>
      <c r="D16" s="72"/>
      <c r="E16" s="72"/>
      <c r="F16" s="72"/>
      <c r="G16" s="72"/>
      <c r="H16" s="72"/>
      <c r="I16" s="72"/>
      <c r="J16" s="72"/>
    </row>
    <row r="17" spans="1:14" ht="48" customHeight="1" x14ac:dyDescent="0.25">
      <c r="A17" s="73" t="s">
        <v>13</v>
      </c>
      <c r="B17" s="73"/>
      <c r="C17" s="73"/>
      <c r="D17" s="73"/>
      <c r="E17" s="73"/>
      <c r="F17" s="73"/>
      <c r="G17" s="73"/>
      <c r="H17" s="73"/>
      <c r="I17" s="73"/>
      <c r="J17" s="73"/>
      <c r="K17" s="68"/>
      <c r="L17" s="68"/>
      <c r="M17" s="68"/>
      <c r="N17" s="68"/>
    </row>
    <row r="18" spans="1:14" ht="85.5" x14ac:dyDescent="0.25">
      <c r="A18" s="17" t="s">
        <v>14</v>
      </c>
      <c r="B18" s="17" t="s">
        <v>15</v>
      </c>
      <c r="C18" s="17" t="s">
        <v>16</v>
      </c>
      <c r="D18" s="17" t="s">
        <v>17</v>
      </c>
      <c r="E18" s="17" t="s">
        <v>18</v>
      </c>
      <c r="F18" s="17" t="s">
        <v>19</v>
      </c>
      <c r="G18" s="17" t="s">
        <v>20</v>
      </c>
      <c r="H18" s="17" t="s">
        <v>21</v>
      </c>
      <c r="I18" s="18" t="s">
        <v>87</v>
      </c>
      <c r="J18" s="18" t="s">
        <v>22</v>
      </c>
    </row>
    <row r="19" spans="1:14" ht="23.85" customHeight="1" x14ac:dyDescent="0.25">
      <c r="A19" s="19">
        <v>1</v>
      </c>
      <c r="B19" s="16">
        <v>2</v>
      </c>
      <c r="C19" s="16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  <c r="I19" s="19">
        <v>9</v>
      </c>
      <c r="J19" s="20">
        <v>10</v>
      </c>
    </row>
    <row r="20" spans="1:14" x14ac:dyDescent="0.25">
      <c r="A20" s="69" t="s">
        <v>23</v>
      </c>
      <c r="B20" s="69"/>
      <c r="C20" s="69"/>
      <c r="D20" s="69"/>
      <c r="E20" s="69"/>
      <c r="F20" s="69"/>
      <c r="G20" s="69"/>
      <c r="H20" s="69"/>
      <c r="I20" s="69"/>
      <c r="J20" s="22"/>
    </row>
    <row r="21" spans="1:14" ht="31.5" x14ac:dyDescent="0.25">
      <c r="A21" s="23"/>
      <c r="B21" s="24" t="s">
        <v>24</v>
      </c>
      <c r="C21" s="25" t="s">
        <v>25</v>
      </c>
      <c r="D21" s="25" t="s">
        <v>26</v>
      </c>
      <c r="E21" s="25">
        <f>5*2.04/12</f>
        <v>0.85</v>
      </c>
      <c r="F21" s="25">
        <f>E21*2</f>
        <v>1.7</v>
      </c>
      <c r="G21" s="26">
        <f>1966.67</f>
        <v>1966.67</v>
      </c>
      <c r="H21" s="25">
        <f>G21*F21</f>
        <v>3343.3389999999999</v>
      </c>
      <c r="I21" s="27">
        <f>H21/12/167.6</f>
        <v>1.6623602824184567</v>
      </c>
      <c r="J21" s="28"/>
    </row>
    <row r="22" spans="1:14" ht="31.5" x14ac:dyDescent="0.25">
      <c r="A22" s="23"/>
      <c r="B22" s="24" t="s">
        <v>27</v>
      </c>
      <c r="C22" s="25" t="s">
        <v>28</v>
      </c>
      <c r="D22" s="25" t="s">
        <v>26</v>
      </c>
      <c r="E22" s="25">
        <f>5*2.04/12</f>
        <v>0.85</v>
      </c>
      <c r="F22" s="25">
        <f>E22*2</f>
        <v>1.7</v>
      </c>
      <c r="G22" s="29">
        <f>60.44</f>
        <v>60.44</v>
      </c>
      <c r="H22" s="25">
        <f>G22*F22</f>
        <v>102.74799999999999</v>
      </c>
      <c r="I22" s="27">
        <f>H22/12/167.6</f>
        <v>5.1087907716786E-2</v>
      </c>
      <c r="J22" s="28"/>
    </row>
    <row r="23" spans="1:14" ht="27.75" customHeight="1" x14ac:dyDescent="0.25">
      <c r="A23" s="67" t="s">
        <v>29</v>
      </c>
      <c r="B23" s="67"/>
      <c r="C23" s="67"/>
      <c r="D23" s="67"/>
      <c r="E23" s="67"/>
      <c r="F23" s="67"/>
      <c r="G23" s="67"/>
      <c r="H23" s="21"/>
      <c r="I23" s="27"/>
      <c r="J23" s="22"/>
    </row>
    <row r="24" spans="1:14" x14ac:dyDescent="0.25">
      <c r="A24" s="67" t="s">
        <v>30</v>
      </c>
      <c r="B24" s="67"/>
      <c r="C24" s="67"/>
      <c r="D24" s="67"/>
      <c r="E24" s="67"/>
      <c r="F24" s="67"/>
      <c r="G24" s="67"/>
      <c r="H24" s="21"/>
      <c r="I24" s="27"/>
      <c r="J24" s="22"/>
    </row>
    <row r="25" spans="1:14" ht="15" customHeight="1" x14ac:dyDescent="0.25">
      <c r="A25" s="30" t="s">
        <v>31</v>
      </c>
      <c r="B25" s="31" t="s">
        <v>32</v>
      </c>
      <c r="C25" s="27" t="s">
        <v>33</v>
      </c>
      <c r="D25" s="25" t="s">
        <v>34</v>
      </c>
      <c r="E25" s="25">
        <v>220</v>
      </c>
      <c r="F25" s="27">
        <f>E25*2/1000</f>
        <v>0.44</v>
      </c>
      <c r="G25" s="32">
        <v>1913.45</v>
      </c>
      <c r="H25" s="25">
        <f>G25*F25</f>
        <v>841.91800000000001</v>
      </c>
      <c r="I25" s="27">
        <f>H25/12/167.6</f>
        <v>0.41861475735879083</v>
      </c>
      <c r="J25" s="28"/>
    </row>
    <row r="26" spans="1:14" ht="20.25" customHeight="1" x14ac:dyDescent="0.25">
      <c r="A26" s="33" t="s">
        <v>35</v>
      </c>
      <c r="B26" s="34" t="s">
        <v>36</v>
      </c>
      <c r="C26" s="27" t="s">
        <v>33</v>
      </c>
      <c r="D26" s="25" t="s">
        <v>34</v>
      </c>
      <c r="E26" s="25">
        <v>167.6</v>
      </c>
      <c r="F26" s="27">
        <f>E26*2/1000</f>
        <v>0.3352</v>
      </c>
      <c r="G26" s="32">
        <v>1839.85</v>
      </c>
      <c r="H26" s="25">
        <f>G26*F26</f>
        <v>616.71771999999999</v>
      </c>
      <c r="I26" s="27">
        <f>H26/12/167.6</f>
        <v>0.3066416666666667</v>
      </c>
      <c r="J26" s="28"/>
    </row>
    <row r="27" spans="1:14" ht="21.75" customHeight="1" x14ac:dyDescent="0.25">
      <c r="A27" s="33" t="s">
        <v>37</v>
      </c>
      <c r="B27" s="34" t="s">
        <v>38</v>
      </c>
      <c r="C27" s="27" t="s">
        <v>33</v>
      </c>
      <c r="D27" s="25" t="s">
        <v>34</v>
      </c>
      <c r="E27" s="25">
        <v>167.6</v>
      </c>
      <c r="F27" s="27">
        <f>E27*1/1000*2</f>
        <v>0.3352</v>
      </c>
      <c r="G27" s="32">
        <v>2207.8200000000002</v>
      </c>
      <c r="H27" s="25">
        <f>G27*F27</f>
        <v>740.06126400000005</v>
      </c>
      <c r="I27" s="27">
        <f>H27/12/167.6</f>
        <v>0.36797000000000002</v>
      </c>
      <c r="J27" s="28"/>
    </row>
    <row r="28" spans="1:14" ht="18" hidden="1" customHeight="1" x14ac:dyDescent="0.25">
      <c r="A28" s="23"/>
      <c r="B28" s="34"/>
      <c r="C28" s="27"/>
      <c r="D28" s="25"/>
      <c r="E28" s="26"/>
      <c r="F28" s="27"/>
      <c r="G28" s="32"/>
      <c r="H28" s="25"/>
      <c r="I28" s="27"/>
      <c r="J28" s="28"/>
    </row>
    <row r="29" spans="1:14" ht="18" customHeight="1" x14ac:dyDescent="0.25">
      <c r="A29" s="33" t="s">
        <v>39</v>
      </c>
      <c r="B29" s="34" t="s">
        <v>40</v>
      </c>
      <c r="C29" s="27" t="s">
        <v>41</v>
      </c>
      <c r="D29" s="25" t="s">
        <v>34</v>
      </c>
      <c r="E29" s="25">
        <v>1</v>
      </c>
      <c r="F29" s="27">
        <v>0.02</v>
      </c>
      <c r="G29" s="32">
        <v>6623.47</v>
      </c>
      <c r="H29" s="25">
        <f>G29*F29</f>
        <v>132.46940000000001</v>
      </c>
      <c r="I29" s="27">
        <f>H29/12/167.6</f>
        <v>6.5865851233094672E-2</v>
      </c>
      <c r="J29" s="28"/>
    </row>
    <row r="30" spans="1:14" ht="18" customHeight="1" x14ac:dyDescent="0.25">
      <c r="A30" s="33" t="s">
        <v>42</v>
      </c>
      <c r="B30" s="34" t="s">
        <v>43</v>
      </c>
      <c r="C30" s="27" t="s">
        <v>33</v>
      </c>
      <c r="D30" s="25" t="s">
        <v>34</v>
      </c>
      <c r="E30" s="25">
        <v>182.9</v>
      </c>
      <c r="F30" s="27">
        <f>E30*2/1000</f>
        <v>0.36580000000000001</v>
      </c>
      <c r="G30" s="32">
        <v>254.22</v>
      </c>
      <c r="H30" s="25">
        <f>G30*F30</f>
        <v>92.993676000000008</v>
      </c>
      <c r="I30" s="27">
        <f>H30/12/167.6</f>
        <v>4.6237905727923634E-2</v>
      </c>
      <c r="J30" s="28"/>
    </row>
    <row r="31" spans="1:14" ht="21" hidden="1" customHeight="1" x14ac:dyDescent="0.25">
      <c r="A31" s="23"/>
      <c r="B31" s="34"/>
      <c r="C31" s="27"/>
      <c r="D31" s="25"/>
      <c r="E31" s="25"/>
      <c r="F31" s="27"/>
      <c r="G31" s="32"/>
      <c r="H31" s="25"/>
      <c r="I31" s="27"/>
      <c r="J31" s="28"/>
    </row>
    <row r="32" spans="1:14" ht="15" customHeight="1" x14ac:dyDescent="0.25">
      <c r="A32" s="27"/>
      <c r="B32" s="35" t="s">
        <v>44</v>
      </c>
      <c r="C32" s="27"/>
      <c r="D32" s="25"/>
      <c r="E32" s="25"/>
      <c r="F32" s="27"/>
      <c r="G32" s="29"/>
      <c r="H32" s="36"/>
      <c r="I32" s="27"/>
      <c r="J32" s="37"/>
    </row>
    <row r="33" spans="1:10" ht="15" customHeight="1" x14ac:dyDescent="0.25">
      <c r="A33" s="29"/>
      <c r="B33" s="38" t="s">
        <v>45</v>
      </c>
      <c r="C33" s="29"/>
      <c r="D33" s="26"/>
      <c r="E33" s="26"/>
      <c r="F33" s="29"/>
      <c r="G33" s="29"/>
      <c r="H33" s="25"/>
      <c r="I33" s="27"/>
      <c r="J33" s="39"/>
    </row>
    <row r="34" spans="1:10" ht="15" customHeight="1" x14ac:dyDescent="0.25">
      <c r="A34" s="23" t="s">
        <v>46</v>
      </c>
      <c r="B34" s="34" t="s">
        <v>47</v>
      </c>
      <c r="C34" s="27" t="s">
        <v>48</v>
      </c>
      <c r="D34" s="25" t="s">
        <v>49</v>
      </c>
      <c r="E34" s="25">
        <v>4</v>
      </c>
      <c r="F34" s="27">
        <f>E34*4</f>
        <v>16</v>
      </c>
      <c r="G34" s="32">
        <v>182.61</v>
      </c>
      <c r="H34" s="25">
        <f>G34*F34</f>
        <v>2921.76</v>
      </c>
      <c r="I34" s="27">
        <f>H34/12/167.6</f>
        <v>1.4527446300715992</v>
      </c>
      <c r="J34" s="28"/>
    </row>
    <row r="35" spans="1:10" ht="15" customHeight="1" x14ac:dyDescent="0.25">
      <c r="A35" s="23" t="s">
        <v>50</v>
      </c>
      <c r="B35" s="34" t="s">
        <v>51</v>
      </c>
      <c r="C35" s="27" t="s">
        <v>48</v>
      </c>
      <c r="D35" s="25" t="s">
        <v>52</v>
      </c>
      <c r="E35" s="25">
        <v>4</v>
      </c>
      <c r="F35" s="27">
        <f>E35*3</f>
        <v>12</v>
      </c>
      <c r="G35" s="32">
        <v>84.99</v>
      </c>
      <c r="H35" s="25">
        <f>G35*F35</f>
        <v>1019.8799999999999</v>
      </c>
      <c r="I35" s="27">
        <f>H35/12/167.6</f>
        <v>0.50710023866348453</v>
      </c>
      <c r="J35" s="28"/>
    </row>
    <row r="36" spans="1:10" ht="25.5" customHeight="1" x14ac:dyDescent="0.25">
      <c r="A36" s="67" t="s">
        <v>53</v>
      </c>
      <c r="B36" s="67"/>
      <c r="C36" s="67"/>
      <c r="D36" s="67"/>
      <c r="E36" s="67"/>
      <c r="F36" s="67"/>
      <c r="G36" s="67"/>
      <c r="H36" s="21"/>
      <c r="I36" s="27"/>
      <c r="J36" s="22"/>
    </row>
    <row r="37" spans="1:10" s="46" customFormat="1" ht="31.5" x14ac:dyDescent="0.25">
      <c r="A37" s="40"/>
      <c r="B37" s="41" t="s">
        <v>54</v>
      </c>
      <c r="C37" s="42" t="s">
        <v>55</v>
      </c>
      <c r="D37" s="42" t="s">
        <v>56</v>
      </c>
      <c r="E37" s="26">
        <v>4</v>
      </c>
      <c r="F37" s="26">
        <v>4</v>
      </c>
      <c r="G37" s="43">
        <v>763</v>
      </c>
      <c r="H37" s="44">
        <f>G37*F37</f>
        <v>3052</v>
      </c>
      <c r="I37" s="27">
        <f>H37/12/167.6</f>
        <v>1.5175019888623709</v>
      </c>
      <c r="J37" s="45">
        <v>12</v>
      </c>
    </row>
    <row r="38" spans="1:10" s="46" customFormat="1" x14ac:dyDescent="0.25">
      <c r="A38" s="30" t="s">
        <v>57</v>
      </c>
      <c r="B38" s="47" t="s">
        <v>58</v>
      </c>
      <c r="C38" s="42" t="s">
        <v>33</v>
      </c>
      <c r="D38" s="42" t="s">
        <v>59</v>
      </c>
      <c r="E38" s="26">
        <v>0.17</v>
      </c>
      <c r="F38" s="26">
        <f>E38*12</f>
        <v>2.04</v>
      </c>
      <c r="G38" s="26">
        <v>3720.4</v>
      </c>
      <c r="H38" s="26">
        <f>G38*F38</f>
        <v>7589.616</v>
      </c>
      <c r="I38" s="27">
        <f>H38/12/167.6</f>
        <v>3.7736754176610976</v>
      </c>
      <c r="J38" s="45">
        <v>12</v>
      </c>
    </row>
    <row r="39" spans="1:10" ht="15.75" customHeight="1" x14ac:dyDescent="0.25">
      <c r="A39" s="27"/>
      <c r="B39" s="24" t="s">
        <v>60</v>
      </c>
      <c r="C39" s="27"/>
      <c r="D39" s="25"/>
      <c r="E39" s="25"/>
      <c r="F39" s="27"/>
      <c r="G39" s="29"/>
      <c r="H39" s="25"/>
      <c r="I39" s="27">
        <f>H39/12/167.6</f>
        <v>0</v>
      </c>
      <c r="J39" s="48"/>
    </row>
    <row r="40" spans="1:10" ht="31.5" x14ac:dyDescent="0.25">
      <c r="A40" s="33" t="s">
        <v>61</v>
      </c>
      <c r="B40" s="34" t="s">
        <v>62</v>
      </c>
      <c r="C40" s="27" t="s">
        <v>63</v>
      </c>
      <c r="D40" s="25" t="s">
        <v>64</v>
      </c>
      <c r="E40" s="25">
        <f>E25*0.1</f>
        <v>22</v>
      </c>
      <c r="F40" s="27">
        <f>E40*2/100</f>
        <v>0.44</v>
      </c>
      <c r="G40" s="29">
        <v>2143.52</v>
      </c>
      <c r="H40" s="25">
        <f>G40*F40</f>
        <v>943.14880000000005</v>
      </c>
      <c r="I40" s="27">
        <f>H40/12/167.6</f>
        <v>0.46894828957836127</v>
      </c>
      <c r="J40" s="28"/>
    </row>
    <row r="41" spans="1:10" ht="31.5" x14ac:dyDescent="0.25">
      <c r="A41" s="23" t="s">
        <v>65</v>
      </c>
      <c r="B41" s="34" t="s">
        <v>66</v>
      </c>
      <c r="C41" s="27" t="s">
        <v>63</v>
      </c>
      <c r="D41" s="25" t="s">
        <v>67</v>
      </c>
      <c r="E41" s="26">
        <f>0.15*4</f>
        <v>0.6</v>
      </c>
      <c r="F41" s="27">
        <f>E41*6</f>
        <v>3.5999999999999996</v>
      </c>
      <c r="G41" s="29">
        <v>2295.63</v>
      </c>
      <c r="H41" s="25">
        <f>G41*F41</f>
        <v>8264.268</v>
      </c>
      <c r="I41" s="27">
        <f>H41/12/167.6</f>
        <v>4.1091229116945103</v>
      </c>
      <c r="J41" s="28"/>
    </row>
    <row r="42" spans="1:10" ht="21" customHeight="1" x14ac:dyDescent="0.25">
      <c r="A42" s="67" t="s">
        <v>68</v>
      </c>
      <c r="B42" s="67"/>
      <c r="C42" s="67"/>
      <c r="D42" s="67"/>
      <c r="E42" s="67"/>
      <c r="F42" s="67"/>
      <c r="G42" s="67"/>
      <c r="H42" s="21"/>
      <c r="I42" s="27"/>
      <c r="J42" s="22"/>
    </row>
    <row r="43" spans="1:10" x14ac:dyDescent="0.25">
      <c r="A43" s="67" t="s">
        <v>69</v>
      </c>
      <c r="B43" s="67"/>
      <c r="C43" s="67"/>
      <c r="D43" s="67"/>
      <c r="E43" s="67"/>
      <c r="F43" s="67"/>
      <c r="G43" s="67"/>
      <c r="H43" s="21"/>
      <c r="I43" s="27"/>
      <c r="J43" s="22"/>
    </row>
    <row r="44" spans="1:10" ht="94.5" x14ac:dyDescent="0.25">
      <c r="A44" s="49"/>
      <c r="B44" s="50" t="s">
        <v>70</v>
      </c>
      <c r="C44" s="51" t="s">
        <v>71</v>
      </c>
      <c r="D44" s="27"/>
      <c r="E44" s="27"/>
      <c r="F44" s="27"/>
      <c r="G44" s="29"/>
      <c r="H44" s="27">
        <v>17720</v>
      </c>
      <c r="I44" s="27">
        <f>H44/12/167.6</f>
        <v>8.8106603023070811</v>
      </c>
      <c r="J44" s="37">
        <v>12</v>
      </c>
    </row>
    <row r="45" spans="1:10" x14ac:dyDescent="0.25">
      <c r="A45" s="67" t="s">
        <v>72</v>
      </c>
      <c r="B45" s="67"/>
      <c r="C45" s="67"/>
      <c r="D45" s="67"/>
      <c r="E45" s="67"/>
      <c r="F45" s="67"/>
      <c r="G45" s="67"/>
      <c r="H45" s="21"/>
      <c r="I45" s="27"/>
      <c r="J45" s="22"/>
    </row>
    <row r="46" spans="1:10" x14ac:dyDescent="0.25">
      <c r="A46" s="29"/>
      <c r="B46" s="52" t="s">
        <v>73</v>
      </c>
      <c r="C46" s="53"/>
      <c r="D46" s="53"/>
      <c r="E46" s="53"/>
      <c r="F46" s="53"/>
      <c r="G46" s="53"/>
      <c r="H46" s="44"/>
      <c r="I46" s="27"/>
      <c r="J46" s="22"/>
    </row>
    <row r="47" spans="1:10" ht="30.75" hidden="1" customHeight="1" x14ac:dyDescent="0.25">
      <c r="A47" s="29"/>
      <c r="B47" s="54"/>
      <c r="C47" s="26"/>
      <c r="D47" s="26"/>
      <c r="E47" s="53"/>
      <c r="F47" s="26"/>
      <c r="G47" s="26"/>
      <c r="H47" s="44"/>
      <c r="I47" s="27"/>
      <c r="J47" s="28"/>
    </row>
    <row r="48" spans="1:10" ht="46.5" hidden="1" customHeight="1" x14ac:dyDescent="0.25">
      <c r="A48" s="29"/>
      <c r="B48" s="54"/>
      <c r="C48" s="26"/>
      <c r="D48" s="26"/>
      <c r="E48" s="53"/>
      <c r="F48" s="26"/>
      <c r="G48" s="26"/>
      <c r="H48" s="44"/>
      <c r="I48" s="27"/>
      <c r="J48" s="22"/>
    </row>
    <row r="49" spans="1:10" ht="64.5" hidden="1" customHeight="1" x14ac:dyDescent="0.25">
      <c r="A49" s="29"/>
      <c r="B49" s="54"/>
      <c r="C49" s="26"/>
      <c r="D49" s="26"/>
      <c r="E49" s="53"/>
      <c r="F49" s="26"/>
      <c r="G49" s="26"/>
      <c r="H49" s="44"/>
      <c r="I49" s="27"/>
      <c r="J49" s="22"/>
    </row>
    <row r="50" spans="1:10" ht="42.75" hidden="1" customHeight="1" x14ac:dyDescent="0.25">
      <c r="A50" s="29"/>
      <c r="B50" s="54"/>
      <c r="C50" s="26"/>
      <c r="D50" s="26"/>
      <c r="E50" s="53"/>
      <c r="F50" s="26"/>
      <c r="G50" s="26"/>
      <c r="H50" s="44"/>
      <c r="I50" s="27"/>
      <c r="J50" s="22"/>
    </row>
    <row r="51" spans="1:10" ht="47.25" x14ac:dyDescent="0.25">
      <c r="A51" s="33" t="s">
        <v>74</v>
      </c>
      <c r="B51" s="41" t="s">
        <v>75</v>
      </c>
      <c r="C51" s="26" t="s">
        <v>76</v>
      </c>
      <c r="D51" s="26" t="s">
        <v>77</v>
      </c>
      <c r="E51" s="53">
        <v>0.41</v>
      </c>
      <c r="F51" s="26">
        <v>0.41</v>
      </c>
      <c r="G51" s="26">
        <v>4620.6000000000004</v>
      </c>
      <c r="H51" s="44">
        <f>F51*G51</f>
        <v>1894.4460000000001</v>
      </c>
      <c r="I51" s="27">
        <f t="shared" ref="I51:I56" si="0">H51/12/167.6</f>
        <v>0.94194809069212426</v>
      </c>
      <c r="J51" s="22"/>
    </row>
    <row r="52" spans="1:10" x14ac:dyDescent="0.25">
      <c r="A52" s="31"/>
      <c r="B52" s="34" t="s">
        <v>78</v>
      </c>
      <c r="C52" s="27" t="s">
        <v>79</v>
      </c>
      <c r="D52" s="25" t="s">
        <v>80</v>
      </c>
      <c r="E52" s="25">
        <v>167.6</v>
      </c>
      <c r="F52" s="27">
        <f>E52*12</f>
        <v>2011.1999999999998</v>
      </c>
      <c r="G52" s="29">
        <v>0.9</v>
      </c>
      <c r="H52" s="25">
        <f>G52*F52</f>
        <v>1810.08</v>
      </c>
      <c r="I52" s="27">
        <f t="shared" si="0"/>
        <v>0.9</v>
      </c>
      <c r="J52" s="22"/>
    </row>
    <row r="53" spans="1:10" x14ac:dyDescent="0.25">
      <c r="A53" s="65" t="s">
        <v>81</v>
      </c>
      <c r="B53" s="65"/>
      <c r="C53" s="65"/>
      <c r="D53" s="65"/>
      <c r="E53" s="65"/>
      <c r="F53" s="65"/>
      <c r="G53" s="65"/>
      <c r="H53" s="55">
        <f>H52+H51+H50+H49+H48+H47+H41+H40+H38+H37+H35+H34+H31+H30+H29+H28+H27+H26+H25+H22+H21</f>
        <v>33365.44586</v>
      </c>
      <c r="I53" s="27">
        <f t="shared" si="0"/>
        <v>16.589819938345265</v>
      </c>
      <c r="J53" s="22"/>
    </row>
    <row r="54" spans="1:10" x14ac:dyDescent="0.25">
      <c r="A54" s="65" t="s">
        <v>82</v>
      </c>
      <c r="B54" s="65"/>
      <c r="C54" s="65"/>
      <c r="D54" s="65"/>
      <c r="E54" s="65"/>
      <c r="F54" s="65"/>
      <c r="G54" s="65"/>
      <c r="H54" s="55">
        <f>H44</f>
        <v>17720</v>
      </c>
      <c r="I54" s="27">
        <f t="shared" si="0"/>
        <v>8.8106603023070811</v>
      </c>
      <c r="J54" s="22"/>
    </row>
    <row r="55" spans="1:10" x14ac:dyDescent="0.25">
      <c r="A55" s="64" t="s">
        <v>83</v>
      </c>
      <c r="B55" s="64"/>
      <c r="C55" s="64"/>
      <c r="D55" s="64"/>
      <c r="E55" s="64"/>
      <c r="F55" s="64"/>
      <c r="G55" s="64"/>
      <c r="H55" s="55">
        <f>(H54+H53)*0.05</f>
        <v>2554.272293</v>
      </c>
      <c r="I55" s="27">
        <f t="shared" si="0"/>
        <v>1.2700240120326174</v>
      </c>
      <c r="J55" s="22"/>
    </row>
    <row r="56" spans="1:10" x14ac:dyDescent="0.25">
      <c r="A56" s="65" t="s">
        <v>84</v>
      </c>
      <c r="B56" s="65"/>
      <c r="C56" s="65"/>
      <c r="D56" s="65"/>
      <c r="E56" s="65"/>
      <c r="F56" s="65"/>
      <c r="G56" s="65"/>
      <c r="H56" s="55">
        <f>H53+H54+H55</f>
        <v>53639.718153000002</v>
      </c>
      <c r="I56" s="27">
        <f t="shared" si="0"/>
        <v>26.670504252684967</v>
      </c>
      <c r="J56" s="22"/>
    </row>
    <row r="57" spans="1:10" x14ac:dyDescent="0.25">
      <c r="A57" s="65" t="s">
        <v>85</v>
      </c>
      <c r="B57" s="65"/>
      <c r="C57" s="65"/>
      <c r="D57" s="65"/>
      <c r="E57" s="65"/>
      <c r="F57" s="65"/>
      <c r="G57" s="65"/>
      <c r="H57" s="65"/>
      <c r="I57" s="56">
        <f>H56/12/C13</f>
        <v>26.670504252684967</v>
      </c>
      <c r="J57" s="57"/>
    </row>
    <row r="59" spans="1:10" ht="17.45" customHeight="1" x14ac:dyDescent="0.25">
      <c r="A59" s="66"/>
      <c r="B59" s="66"/>
      <c r="C59" s="58"/>
    </row>
    <row r="60" spans="1:10" ht="18.75" customHeight="1" x14ac:dyDescent="0.25">
      <c r="B60" s="66"/>
      <c r="C60" s="66"/>
    </row>
    <row r="61" spans="1:10" ht="18.75" x14ac:dyDescent="0.25">
      <c r="B61" s="59"/>
      <c r="C61" s="58"/>
    </row>
  </sheetData>
  <mergeCells count="30">
    <mergeCell ref="C6:D6"/>
    <mergeCell ref="H1:J1"/>
    <mergeCell ref="H2:J2"/>
    <mergeCell ref="H3:J3"/>
    <mergeCell ref="H4:J4"/>
    <mergeCell ref="C7:D7"/>
    <mergeCell ref="C8:D8"/>
    <mergeCell ref="C9:D9"/>
    <mergeCell ref="C10:D10"/>
    <mergeCell ref="C11:D11"/>
    <mergeCell ref="C12:D12"/>
    <mergeCell ref="C13:D13"/>
    <mergeCell ref="C14:D14"/>
    <mergeCell ref="B16:J16"/>
    <mergeCell ref="A17:J17"/>
    <mergeCell ref="K17:N17"/>
    <mergeCell ref="A20:I20"/>
    <mergeCell ref="A23:G23"/>
    <mergeCell ref="A24:G24"/>
    <mergeCell ref="A36:G36"/>
    <mergeCell ref="A42:G42"/>
    <mergeCell ref="A43:G43"/>
    <mergeCell ref="A45:G45"/>
    <mergeCell ref="A53:G53"/>
    <mergeCell ref="A54:G54"/>
    <mergeCell ref="A55:G55"/>
    <mergeCell ref="A56:G56"/>
    <mergeCell ref="A57:H57"/>
    <mergeCell ref="A59:B59"/>
    <mergeCell ref="B60:C60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0" orientation="portrait" horizontalDpi="300" verticalDpi="300" r:id="rId1"/>
  <rowBreaks count="1" manualBreakCount="1">
    <brk id="63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9</cp:revision>
  <cp:lastPrinted>2025-08-15T07:07:01Z</cp:lastPrinted>
  <dcterms:created xsi:type="dcterms:W3CDTF">2006-09-28T08:33:49Z</dcterms:created>
  <dcterms:modified xsi:type="dcterms:W3CDTF">2025-08-15T07:07:48Z</dcterms:modified>
  <dc:language>ru-RU</dc:language>
</cp:coreProperties>
</file>